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Resumo do Orçamento (2)" sheetId="2" r:id="rId1"/>
  </sheets>
  <definedNames>
    <definedName name="_xlnm.Print_Area" localSheetId="0">'Resumo do Orçamento (2)'!$A$1:$K$31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2" l="1"/>
</calcChain>
</file>

<file path=xl/sharedStrings.xml><?xml version="1.0" encoding="utf-8"?>
<sst xmlns="http://schemas.openxmlformats.org/spreadsheetml/2006/main" count="54" uniqueCount="54">
  <si>
    <t xml:space="preserve"> 1 </t>
  </si>
  <si>
    <t xml:space="preserve"> 2 </t>
  </si>
  <si>
    <t>ADMINISTRAÇÃO DA OBRA</t>
  </si>
  <si>
    <t xml:space="preserve"> 3 </t>
  </si>
  <si>
    <t xml:space="preserve"> 4 </t>
  </si>
  <si>
    <t>COBERTURA</t>
  </si>
  <si>
    <t xml:space="preserve"> 5 </t>
  </si>
  <si>
    <t xml:space="preserve"> 6 </t>
  </si>
  <si>
    <t>SERVIÇOS FINAIS</t>
  </si>
  <si>
    <t>Total sem BDI</t>
  </si>
  <si>
    <t>Total do BDI</t>
  </si>
  <si>
    <t>Total Geral</t>
  </si>
  <si>
    <t>BDI: 22,23%</t>
  </si>
  <si>
    <t>ITEM</t>
  </si>
  <si>
    <t>DESCRIÇÃO</t>
  </si>
  <si>
    <t>TOTAL</t>
  </si>
  <si>
    <t>PESO (%)</t>
  </si>
  <si>
    <t>Téc. Em Edificações Núbia Marinho Soares</t>
  </si>
  <si>
    <t>CFT: 93107870234</t>
  </si>
  <si>
    <t>SIAPE: 2109308</t>
  </si>
  <si>
    <t>SERVIÇOS PRELIMINARES</t>
  </si>
  <si>
    <t>LOCAÇÃO</t>
  </si>
  <si>
    <t>MOVIMENTO DE TERRA</t>
  </si>
  <si>
    <t>INFRAESTRUTURA</t>
  </si>
  <si>
    <t>SUPERESTRUTURA</t>
  </si>
  <si>
    <t xml:space="preserve"> 7 </t>
  </si>
  <si>
    <t xml:space="preserve"> 8 </t>
  </si>
  <si>
    <t>ALVENARIA//REVESTIMENTO DE PAREDE/PINTURA</t>
  </si>
  <si>
    <t xml:space="preserve"> 9 </t>
  </si>
  <si>
    <t>REVESTIMENTO DE PISO</t>
  </si>
  <si>
    <t xml:space="preserve"> 10 </t>
  </si>
  <si>
    <t>FORROS E FECHAMENTOS</t>
  </si>
  <si>
    <t xml:space="preserve"> 11 </t>
  </si>
  <si>
    <t>ESQUADRIAS</t>
  </si>
  <si>
    <t xml:space="preserve"> 12 </t>
  </si>
  <si>
    <t>INSTALAÇÕES ELÉTRICAS (ILUMINAÇÃO E FORÇA)</t>
  </si>
  <si>
    <t xml:space="preserve"> 13 </t>
  </si>
  <si>
    <t>PREVENÇÃO E COMBATE A INCÊNDIO E PÂNICO</t>
  </si>
  <si>
    <t xml:space="preserve"> 14 </t>
  </si>
  <si>
    <t>CLIMATIZAÇÃO</t>
  </si>
  <si>
    <t xml:space="preserve"> 15 </t>
  </si>
  <si>
    <t>ACESSIBILIDADE</t>
  </si>
  <si>
    <t xml:space="preserve"> 16 </t>
  </si>
  <si>
    <t xml:space="preserve"> 17 </t>
  </si>
  <si>
    <t>MOBILIZAÇÃO E DESMOBILIZAÇÃO DE MATERIAIS E EQUIPAMENTOS, BOA VISTA X CAMPUS AVANÇADO BONFIM, 124 KM</t>
  </si>
  <si>
    <r>
      <t xml:space="preserve">OBJETO: </t>
    </r>
    <r>
      <rPr>
        <sz val="12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</si>
  <si>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t xml:space="preserve">PROCESSO: </t>
    </r>
    <r>
      <rPr>
        <sz val="12"/>
        <rFont val="Times New Roman"/>
        <family val="1"/>
      </rPr>
      <t>23231.001108.2024-87</t>
    </r>
  </si>
  <si>
    <r>
      <t xml:space="preserve">ENDEREÇO: </t>
    </r>
    <r>
      <rPr>
        <sz val="12"/>
        <rFont val="Times New Roman"/>
        <family val="1"/>
      </rPr>
      <t>AV. TUXAUA DE FARIA, S/N, BAIRRO 13 DE MAIO, BONFIM-RR - CEP: 69380-000</t>
    </r>
  </si>
  <si>
    <t>ANEXO 1.5 - PLANILHA ORÇAMENTÁRIA RESUMIDA</t>
  </si>
  <si>
    <t>SINAPI - 09/2024 
NÃO DESONERADO
Horista: 116,82% 
Mensalista: 71,64%</t>
  </si>
  <si>
    <t>Téc. Em Edificações Ricardo da Silva Ferreira</t>
  </si>
  <si>
    <t>SIAPE: 2325506</t>
  </si>
  <si>
    <t>CFT: 52403130249</t>
  </si>
  <si>
    <t>Boa Vista, 04 de julho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</si>
</sst>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&quot;R$&quot;\ #,##0.00"/>
  </numFmts>
  <fonts count="6" x14ac:knownFonts="1">
    <font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4" borderId="0" xfId="0" applyFont="1" applyFill="1" applyAlignment="1">
      <alignment vertical="top" wrapText="1"/>
    </xf>
    <xf numFmtId="4" fontId="1" fillId="4" borderId="0" xfId="0" applyNumberFormat="1" applyFont="1" applyFill="1" applyAlignment="1">
      <alignment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164" fontId="5" fillId="7" borderId="8" xfId="0" applyNumberFormat="1" applyFont="1" applyFill="1" applyBorder="1" applyAlignment="1">
      <alignment horizontal="right" vertical="top" wrapText="1"/>
    </xf>
    <xf numFmtId="0" fontId="2" fillId="4" borderId="0" xfId="0" applyFont="1" applyFill="1" applyAlignment="1">
      <alignment horizontal="center" vertical="top" wrapText="1"/>
    </xf>
    <xf numFmtId="0" fontId="0" fillId="0" borderId="0" xfId="0"/>
    <xf numFmtId="0" fontId="3" fillId="4" borderId="7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4" borderId="8" xfId="0" applyFont="1" applyFill="1" applyBorder="1" applyAlignment="1">
      <alignment horizontal="left" vertical="top"/>
    </xf>
    <xf numFmtId="0" fontId="4" fillId="4" borderId="16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right" vertical="center" wrapText="1"/>
    </xf>
    <xf numFmtId="165" fontId="3" fillId="8" borderId="1" xfId="0" applyNumberFormat="1" applyFont="1" applyFill="1" applyBorder="1" applyAlignment="1">
      <alignment vertical="center" wrapText="1"/>
    </xf>
    <xf numFmtId="165" fontId="3" fillId="8" borderId="8" xfId="0" applyNumberFormat="1" applyFont="1" applyFill="1" applyBorder="1" applyAlignment="1">
      <alignment vertical="center" wrapText="1"/>
    </xf>
    <xf numFmtId="4" fontId="1" fillId="4" borderId="0" xfId="0" applyNumberFormat="1" applyFont="1" applyFill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2</xdr:col>
      <xdr:colOff>123825</xdr:colOff>
      <xdr:row>2</xdr:row>
      <xdr:rowOff>114300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47625" y="85725"/>
          <a:ext cx="876300" cy="1009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showOutlineSymbols="0" view="pageBreakPreview" topLeftCell="A25" zoomScaleNormal="100" zoomScaleSheetLayoutView="100" workbookViewId="0">
      <selection activeCell="E30" sqref="E30:K30"/>
    </sheetView>
  </sheetViews>
  <sheetFormatPr defaultColWidth="9" defaultRowHeight="14.25" x14ac:dyDescent="0.2"/>
  <cols>
    <col min="1" max="1" width="6.125" customWidth="1"/>
    <col min="2" max="2" width="4.375" customWidth="1"/>
    <col min="3" max="3" width="2.25" customWidth="1"/>
    <col min="4" max="4" width="38.875" customWidth="1"/>
    <col min="5" max="5" width="28.125" customWidth="1"/>
    <col min="6" max="6" width="5" bestFit="1" customWidth="1"/>
    <col min="7" max="7" width="7.625" customWidth="1"/>
    <col min="8" max="8" width="5.625" customWidth="1"/>
    <col min="9" max="9" width="6.875" customWidth="1"/>
    <col min="10" max="11" width="10.625" customWidth="1"/>
    <col min="13" max="13" width="9.75" bestFit="1" customWidth="1"/>
    <col min="17" max="17" width="13.25" customWidth="1"/>
  </cols>
  <sheetData>
    <row r="1" spans="1:11" ht="54.75" customHeight="1" x14ac:dyDescent="0.2">
      <c r="A1" s="33"/>
      <c r="B1" s="34"/>
      <c r="C1" s="34"/>
      <c r="D1" s="37" t="s">
        <v>45</v>
      </c>
      <c r="E1" s="37"/>
      <c r="F1" s="37"/>
      <c r="G1" s="37"/>
      <c r="H1" s="37"/>
      <c r="I1" s="38" t="s">
        <v>49</v>
      </c>
      <c r="J1" s="38"/>
      <c r="K1" s="39"/>
    </row>
    <row r="2" spans="1:11" ht="22.5" customHeight="1" x14ac:dyDescent="0.2">
      <c r="A2" s="35"/>
      <c r="B2" s="36"/>
      <c r="C2" s="36"/>
      <c r="D2" s="42" t="s">
        <v>46</v>
      </c>
      <c r="E2" s="42"/>
      <c r="F2" s="42"/>
      <c r="G2" s="42"/>
      <c r="H2" s="42"/>
      <c r="I2" s="40"/>
      <c r="J2" s="40"/>
      <c r="K2" s="41"/>
    </row>
    <row r="3" spans="1:11" ht="31.5" customHeight="1" x14ac:dyDescent="0.2">
      <c r="A3" s="35"/>
      <c r="B3" s="36"/>
      <c r="C3" s="36"/>
      <c r="D3" s="42" t="s">
        <v>47</v>
      </c>
      <c r="E3" s="42"/>
      <c r="F3" s="42"/>
      <c r="G3" s="42"/>
      <c r="H3" s="42"/>
      <c r="I3" s="43" t="s">
        <v>12</v>
      </c>
      <c r="J3" s="43"/>
      <c r="K3" s="44"/>
    </row>
    <row r="4" spans="1:11" ht="15" customHeight="1" x14ac:dyDescent="0.2">
      <c r="A4" s="53"/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24" customHeight="1" x14ac:dyDescent="0.2">
      <c r="A5" s="48" t="s">
        <v>48</v>
      </c>
      <c r="B5" s="49"/>
      <c r="C5" s="49"/>
      <c r="D5" s="49"/>
      <c r="E5" s="49"/>
      <c r="F5" s="49"/>
      <c r="G5" s="49"/>
      <c r="H5" s="49"/>
      <c r="I5" s="49"/>
      <c r="J5" s="49"/>
      <c r="K5" s="50"/>
    </row>
    <row r="6" spans="1:11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1"/>
    </row>
    <row r="7" spans="1:11" ht="24" customHeight="1" x14ac:dyDescent="0.2">
      <c r="A7" s="51" t="s">
        <v>13</v>
      </c>
      <c r="B7" s="46"/>
      <c r="C7" s="46"/>
      <c r="D7" s="52" t="s">
        <v>14</v>
      </c>
      <c r="E7" s="52"/>
      <c r="F7" s="52"/>
      <c r="G7" s="52"/>
      <c r="H7" s="52"/>
      <c r="I7" s="52"/>
      <c r="J7" s="46" t="s">
        <v>15</v>
      </c>
      <c r="K7" s="47" t="s">
        <v>16</v>
      </c>
    </row>
    <row r="8" spans="1:11" ht="29.25" customHeight="1" x14ac:dyDescent="0.2">
      <c r="A8" s="22" t="s">
        <v>0</v>
      </c>
      <c r="B8" s="23"/>
      <c r="C8" s="23"/>
      <c r="D8" s="45" t="s">
        <v>2</v>
      </c>
      <c r="E8" s="45"/>
      <c r="F8" s="45"/>
      <c r="G8" s="45"/>
      <c r="H8" s="45"/>
      <c r="I8" s="45"/>
      <c r="J8" s="3">
        <v>153462.32999999999</v>
      </c>
      <c r="K8" s="4">
        <v>0.14239222978160551</v>
      </c>
    </row>
    <row r="9" spans="1:11" ht="26.25" customHeight="1" x14ac:dyDescent="0.2">
      <c r="A9" s="22" t="s">
        <v>1</v>
      </c>
      <c r="B9" s="23"/>
      <c r="C9" s="23"/>
      <c r="D9" s="32" t="s">
        <v>20</v>
      </c>
      <c r="E9" s="32"/>
      <c r="F9" s="32"/>
      <c r="G9" s="32"/>
      <c r="H9" s="32"/>
      <c r="I9" s="32"/>
      <c r="J9" s="3">
        <v>69120.639999999999</v>
      </c>
      <c r="K9" s="4">
        <v>6.4134579825105176E-2</v>
      </c>
    </row>
    <row r="10" spans="1:11" ht="28.5" customHeight="1" x14ac:dyDescent="0.2">
      <c r="A10" s="22" t="s">
        <v>3</v>
      </c>
      <c r="B10" s="23"/>
      <c r="C10" s="23"/>
      <c r="D10" s="45" t="s">
        <v>21</v>
      </c>
      <c r="E10" s="45"/>
      <c r="F10" s="45"/>
      <c r="G10" s="45"/>
      <c r="H10" s="45"/>
      <c r="I10" s="45"/>
      <c r="J10" s="3">
        <v>5658.78</v>
      </c>
      <c r="K10" s="4">
        <v>5.2505804000470575E-3</v>
      </c>
    </row>
    <row r="11" spans="1:11" ht="27" customHeight="1" x14ac:dyDescent="0.2">
      <c r="A11" s="22" t="s">
        <v>4</v>
      </c>
      <c r="B11" s="23"/>
      <c r="C11" s="23"/>
      <c r="D11" s="45" t="s">
        <v>22</v>
      </c>
      <c r="E11" s="45"/>
      <c r="F11" s="45"/>
      <c r="G11" s="45"/>
      <c r="H11" s="45"/>
      <c r="I11" s="45"/>
      <c r="J11" s="3">
        <v>62608.72</v>
      </c>
      <c r="K11" s="4">
        <v>5.8092401207333423E-2</v>
      </c>
    </row>
    <row r="12" spans="1:11" ht="27.75" customHeight="1" x14ac:dyDescent="0.2">
      <c r="A12" s="22" t="s">
        <v>6</v>
      </c>
      <c r="B12" s="23"/>
      <c r="C12" s="23"/>
      <c r="D12" s="45" t="s">
        <v>23</v>
      </c>
      <c r="E12" s="45"/>
      <c r="F12" s="45"/>
      <c r="G12" s="45"/>
      <c r="H12" s="45"/>
      <c r="I12" s="45"/>
      <c r="J12" s="3">
        <v>86822.95</v>
      </c>
      <c r="K12" s="4">
        <v>8.0559922729681252E-2</v>
      </c>
    </row>
    <row r="13" spans="1:11" ht="24.75" customHeight="1" x14ac:dyDescent="0.2">
      <c r="A13" s="22" t="s">
        <v>7</v>
      </c>
      <c r="B13" s="23"/>
      <c r="C13" s="23"/>
      <c r="D13" s="45" t="s">
        <v>24</v>
      </c>
      <c r="E13" s="45"/>
      <c r="F13" s="45"/>
      <c r="G13" s="45"/>
      <c r="H13" s="45"/>
      <c r="I13" s="45"/>
      <c r="J13" s="3">
        <v>61757.87</v>
      </c>
      <c r="K13" s="4">
        <v>5.7302927799040462E-2</v>
      </c>
    </row>
    <row r="14" spans="1:11" ht="29.25" customHeight="1" x14ac:dyDescent="0.2">
      <c r="A14" s="22" t="s">
        <v>25</v>
      </c>
      <c r="B14" s="23"/>
      <c r="C14" s="23"/>
      <c r="D14" s="45" t="s">
        <v>5</v>
      </c>
      <c r="E14" s="45"/>
      <c r="F14" s="45"/>
      <c r="G14" s="45"/>
      <c r="H14" s="45"/>
      <c r="I14" s="45"/>
      <c r="J14" s="3">
        <v>169476.02</v>
      </c>
      <c r="K14" s="4">
        <v>0.15725076233569482</v>
      </c>
    </row>
    <row r="15" spans="1:11" ht="28.5" customHeight="1" x14ac:dyDescent="0.2">
      <c r="A15" s="22" t="s">
        <v>26</v>
      </c>
      <c r="B15" s="23"/>
      <c r="C15" s="23"/>
      <c r="D15" s="45" t="s">
        <v>27</v>
      </c>
      <c r="E15" s="45"/>
      <c r="F15" s="45"/>
      <c r="G15" s="45"/>
      <c r="H15" s="45"/>
      <c r="I15" s="45"/>
      <c r="J15" s="3">
        <v>137345.60999999999</v>
      </c>
      <c r="K15" s="4">
        <v>0.12743809936037576</v>
      </c>
    </row>
    <row r="16" spans="1:11" ht="29.25" customHeight="1" x14ac:dyDescent="0.2">
      <c r="A16" s="22" t="s">
        <v>28</v>
      </c>
      <c r="B16" s="23"/>
      <c r="C16" s="23"/>
      <c r="D16" s="45" t="s">
        <v>29</v>
      </c>
      <c r="E16" s="45"/>
      <c r="F16" s="45"/>
      <c r="G16" s="45"/>
      <c r="H16" s="45"/>
      <c r="I16" s="45"/>
      <c r="J16" s="3">
        <v>115085.09</v>
      </c>
      <c r="K16" s="4">
        <v>0.10678335575718646</v>
      </c>
    </row>
    <row r="17" spans="1:19" ht="27" customHeight="1" x14ac:dyDescent="0.2">
      <c r="A17" s="22" t="s">
        <v>30</v>
      </c>
      <c r="B17" s="23"/>
      <c r="C17" s="23"/>
      <c r="D17" s="45" t="s">
        <v>31</v>
      </c>
      <c r="E17" s="45"/>
      <c r="F17" s="45"/>
      <c r="G17" s="45"/>
      <c r="H17" s="45"/>
      <c r="I17" s="45"/>
      <c r="J17" s="3">
        <v>39608.800000000003</v>
      </c>
      <c r="K17" s="4">
        <v>3.6751594681076818E-2</v>
      </c>
    </row>
    <row r="18" spans="1:19" ht="26.25" customHeight="1" x14ac:dyDescent="0.2">
      <c r="A18" s="22" t="s">
        <v>32</v>
      </c>
      <c r="B18" s="23"/>
      <c r="C18" s="23"/>
      <c r="D18" s="45" t="s">
        <v>33</v>
      </c>
      <c r="E18" s="45"/>
      <c r="F18" s="45"/>
      <c r="G18" s="45"/>
      <c r="H18" s="45"/>
      <c r="I18" s="45"/>
      <c r="J18" s="3">
        <v>30925.66</v>
      </c>
      <c r="K18" s="4">
        <v>2.8694818362707031E-2</v>
      </c>
    </row>
    <row r="19" spans="1:19" ht="28.5" customHeight="1" x14ac:dyDescent="0.2">
      <c r="A19" s="22" t="s">
        <v>34</v>
      </c>
      <c r="B19" s="23"/>
      <c r="C19" s="23"/>
      <c r="D19" s="45" t="s">
        <v>35</v>
      </c>
      <c r="E19" s="45"/>
      <c r="F19" s="45"/>
      <c r="G19" s="45"/>
      <c r="H19" s="45"/>
      <c r="I19" s="45"/>
      <c r="J19" s="3">
        <v>112987.14</v>
      </c>
      <c r="K19" s="4">
        <v>0.10483674267976011</v>
      </c>
    </row>
    <row r="20" spans="1:19" ht="28.5" customHeight="1" x14ac:dyDescent="0.2">
      <c r="A20" s="22" t="s">
        <v>36</v>
      </c>
      <c r="B20" s="23"/>
      <c r="C20" s="23"/>
      <c r="D20" s="45" t="s">
        <v>37</v>
      </c>
      <c r="E20" s="45"/>
      <c r="F20" s="45"/>
      <c r="G20" s="45"/>
      <c r="H20" s="45"/>
      <c r="I20" s="45"/>
      <c r="J20" s="3">
        <v>1850.44</v>
      </c>
      <c r="K20" s="4">
        <v>1.7169573645667577E-3</v>
      </c>
    </row>
    <row r="21" spans="1:19" ht="27.75" customHeight="1" x14ac:dyDescent="0.2">
      <c r="A21" s="22" t="s">
        <v>38</v>
      </c>
      <c r="B21" s="23"/>
      <c r="C21" s="23"/>
      <c r="D21" s="45" t="s">
        <v>39</v>
      </c>
      <c r="E21" s="45"/>
      <c r="F21" s="45"/>
      <c r="G21" s="45"/>
      <c r="H21" s="45"/>
      <c r="I21" s="45"/>
      <c r="J21" s="3">
        <v>687.12</v>
      </c>
      <c r="K21" s="4">
        <v>6.375541732458824E-4</v>
      </c>
    </row>
    <row r="22" spans="1:19" ht="28.5" customHeight="1" x14ac:dyDescent="0.2">
      <c r="A22" s="22" t="s">
        <v>40</v>
      </c>
      <c r="B22" s="23"/>
      <c r="C22" s="23"/>
      <c r="D22" s="45" t="s">
        <v>41</v>
      </c>
      <c r="E22" s="45"/>
      <c r="F22" s="45"/>
      <c r="G22" s="45"/>
      <c r="H22" s="45"/>
      <c r="I22" s="45"/>
      <c r="J22" s="3">
        <v>3226.03</v>
      </c>
      <c r="K22" s="4">
        <v>2.9933183279724266E-3</v>
      </c>
    </row>
    <row r="23" spans="1:19" ht="27.75" customHeight="1" x14ac:dyDescent="0.2">
      <c r="A23" s="22" t="s">
        <v>42</v>
      </c>
      <c r="B23" s="23"/>
      <c r="C23" s="23"/>
      <c r="D23" s="45" t="s">
        <v>8</v>
      </c>
      <c r="E23" s="45"/>
      <c r="F23" s="45"/>
      <c r="G23" s="45"/>
      <c r="H23" s="45"/>
      <c r="I23" s="45"/>
      <c r="J23" s="3">
        <v>9828.67</v>
      </c>
      <c r="K23" s="4">
        <v>9.1196728023585499E-3</v>
      </c>
    </row>
    <row r="24" spans="1:19" ht="36.75" customHeight="1" x14ac:dyDescent="0.2">
      <c r="A24" s="22" t="s">
        <v>43</v>
      </c>
      <c r="B24" s="23"/>
      <c r="C24" s="23"/>
      <c r="D24" s="45" t="s">
        <v>44</v>
      </c>
      <c r="E24" s="45"/>
      <c r="F24" s="45"/>
      <c r="G24" s="45"/>
      <c r="H24" s="45"/>
      <c r="I24" s="45"/>
      <c r="J24" s="3">
        <v>17291.84</v>
      </c>
      <c r="K24" s="4">
        <v>1.6044482412242517E-2</v>
      </c>
      <c r="Q24" s="2"/>
      <c r="R24" s="1"/>
      <c r="S24" s="1"/>
    </row>
    <row r="25" spans="1:19" ht="20.100000000000001" customHeight="1" x14ac:dyDescent="0.2">
      <c r="A25" s="24" t="s">
        <v>9</v>
      </c>
      <c r="B25" s="25"/>
      <c r="C25" s="25"/>
      <c r="D25" s="25"/>
      <c r="E25" s="25"/>
      <c r="F25" s="25"/>
      <c r="G25" s="25"/>
      <c r="H25" s="25"/>
      <c r="I25" s="25"/>
      <c r="J25" s="26">
        <v>881802.62</v>
      </c>
      <c r="K25" s="27"/>
    </row>
    <row r="26" spans="1:19" ht="20.100000000000001" customHeight="1" x14ac:dyDescent="0.2">
      <c r="A26" s="24" t="s">
        <v>10</v>
      </c>
      <c r="B26" s="25"/>
      <c r="C26" s="25"/>
      <c r="D26" s="25"/>
      <c r="E26" s="25"/>
      <c r="F26" s="25"/>
      <c r="G26" s="25"/>
      <c r="H26" s="25"/>
      <c r="I26" s="25"/>
      <c r="J26" s="26">
        <v>195941.09</v>
      </c>
      <c r="K26" s="27"/>
    </row>
    <row r="27" spans="1:19" ht="20.100000000000001" customHeight="1" x14ac:dyDescent="0.2">
      <c r="A27" s="24" t="s">
        <v>11</v>
      </c>
      <c r="B27" s="25"/>
      <c r="C27" s="25"/>
      <c r="D27" s="25"/>
      <c r="E27" s="25"/>
      <c r="F27" s="25"/>
      <c r="G27" s="25"/>
      <c r="H27" s="25"/>
      <c r="I27" s="25"/>
      <c r="J27" s="26">
        <f>SUM(J25:K26)</f>
        <v>1077743.71</v>
      </c>
      <c r="K27" s="27"/>
    </row>
    <row r="28" spans="1:19" ht="132" customHeight="1" x14ac:dyDescent="0.2">
      <c r="A28" s="7" t="s">
        <v>53</v>
      </c>
      <c r="B28" s="8"/>
      <c r="C28" s="8"/>
      <c r="D28" s="8"/>
      <c r="E28" s="8"/>
      <c r="F28" s="8"/>
      <c r="G28" s="8"/>
      <c r="H28" s="8"/>
      <c r="I28" s="8"/>
      <c r="J28" s="8"/>
      <c r="K28" s="9"/>
      <c r="N28" s="28"/>
      <c r="O28" s="28"/>
      <c r="P28" s="1"/>
    </row>
    <row r="29" spans="1:19" ht="15.75" customHeight="1" x14ac:dyDescent="0.25">
      <c r="A29" s="10" t="s">
        <v>17</v>
      </c>
      <c r="B29" s="11"/>
      <c r="C29" s="11"/>
      <c r="D29" s="11"/>
      <c r="E29" s="16" t="s">
        <v>50</v>
      </c>
      <c r="F29" s="16"/>
      <c r="G29" s="16"/>
      <c r="H29" s="16"/>
      <c r="I29" s="16"/>
      <c r="J29" s="16"/>
      <c r="K29" s="17"/>
    </row>
    <row r="30" spans="1:19" ht="15.75" customHeight="1" x14ac:dyDescent="0.25">
      <c r="A30" s="12" t="s">
        <v>18</v>
      </c>
      <c r="B30" s="13"/>
      <c r="C30" s="13"/>
      <c r="D30" s="13"/>
      <c r="E30" s="18" t="s">
        <v>52</v>
      </c>
      <c r="F30" s="18"/>
      <c r="G30" s="18"/>
      <c r="H30" s="18"/>
      <c r="I30" s="18"/>
      <c r="J30" s="18"/>
      <c r="K30" s="19"/>
    </row>
    <row r="31" spans="1:19" ht="16.5" customHeight="1" thickBot="1" x14ac:dyDescent="0.3">
      <c r="A31" s="14" t="s">
        <v>19</v>
      </c>
      <c r="B31" s="15"/>
      <c r="C31" s="15"/>
      <c r="D31" s="15"/>
      <c r="E31" s="20" t="s">
        <v>51</v>
      </c>
      <c r="F31" s="20"/>
      <c r="G31" s="20"/>
      <c r="H31" s="20"/>
      <c r="I31" s="20"/>
      <c r="J31" s="20"/>
      <c r="K31" s="21"/>
    </row>
    <row r="32" spans="1:19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</row>
  </sheetData>
  <mergeCells count="64">
    <mergeCell ref="A4:K4"/>
    <mergeCell ref="D22:I22"/>
    <mergeCell ref="D23:I23"/>
    <mergeCell ref="D24:I24"/>
    <mergeCell ref="D19:I19"/>
    <mergeCell ref="D20:I20"/>
    <mergeCell ref="D21:I21"/>
    <mergeCell ref="D17:I17"/>
    <mergeCell ref="D18:I18"/>
    <mergeCell ref="D13:I13"/>
    <mergeCell ref="D14:I14"/>
    <mergeCell ref="D15:I15"/>
    <mergeCell ref="D11:I11"/>
    <mergeCell ref="D12:I12"/>
    <mergeCell ref="D8:I8"/>
    <mergeCell ref="A16:C16"/>
    <mergeCell ref="A10:C10"/>
    <mergeCell ref="A1:C3"/>
    <mergeCell ref="D1:H1"/>
    <mergeCell ref="I1:K2"/>
    <mergeCell ref="D2:H2"/>
    <mergeCell ref="D3:H3"/>
    <mergeCell ref="I3:K3"/>
    <mergeCell ref="D10:I10"/>
    <mergeCell ref="J7:K7"/>
    <mergeCell ref="A5:K5"/>
    <mergeCell ref="A7:C7"/>
    <mergeCell ref="D7:I7"/>
    <mergeCell ref="A8:C8"/>
    <mergeCell ref="A9:C9"/>
    <mergeCell ref="D16:I16"/>
    <mergeCell ref="A6:K6"/>
    <mergeCell ref="A11:C11"/>
    <mergeCell ref="A12:C12"/>
    <mergeCell ref="A13:C13"/>
    <mergeCell ref="A14:C14"/>
    <mergeCell ref="D9:I9"/>
    <mergeCell ref="A15:C15"/>
    <mergeCell ref="A27:I27"/>
    <mergeCell ref="J27:K27"/>
    <mergeCell ref="N28:O28"/>
    <mergeCell ref="A25:I25"/>
    <mergeCell ref="J25:K25"/>
    <mergeCell ref="A26:I26"/>
    <mergeCell ref="J26:K26"/>
    <mergeCell ref="A23:C23"/>
    <mergeCell ref="A24:C24"/>
    <mergeCell ref="A17:C17"/>
    <mergeCell ref="A18:C18"/>
    <mergeCell ref="A19:C19"/>
    <mergeCell ref="A20:C20"/>
    <mergeCell ref="A21:C21"/>
    <mergeCell ref="A22:C22"/>
    <mergeCell ref="A35:K35"/>
    <mergeCell ref="A28:K28"/>
    <mergeCell ref="A32:K32"/>
    <mergeCell ref="A33:K33"/>
    <mergeCell ref="A34:K34"/>
    <mergeCell ref="A29:D29"/>
    <mergeCell ref="A30:D30"/>
    <mergeCell ref="A31:D31"/>
    <mergeCell ref="E29:K29"/>
    <mergeCell ref="E30:K30"/>
    <mergeCell ref="E31:K31"/>
  </mergeCells>
  <printOptions horizontalCentered="1"/>
  <pageMargins left="0.51181102362204722" right="0.51181102362204722" top="1.5748031496062993" bottom="0.98425196850393704" header="0.39370078740157483" footer="0.51181102362204722"/>
  <pageSetup paperSize="9" scale="67" fitToHeight="0" orientation="portrait" r:id="rId1"/>
  <headerFooter>
    <oddHeader>&amp;L &amp;C&amp;G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 (2)</vt:lpstr>
      <vt:lpstr>'Resumo do Orçamento (2)'!Area_de_impressao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Núbia Marinho Soares</cp:lastModifiedBy>
  <cp:revision>0</cp:revision>
  <cp:lastPrinted>2025-07-04T19:20:52Z</cp:lastPrinted>
  <dcterms:created xsi:type="dcterms:W3CDTF">2024-04-09T05:38:40Z</dcterms:created>
  <dcterms:modified xsi:type="dcterms:W3CDTF">2025-07-04T19:21:11Z</dcterms:modified>
</cp:coreProperties>
</file>